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НМА КИИ Телескоп_2025_2026\Паспорт_2026\"/>
    </mc:Choice>
  </mc:AlternateContent>
  <bookViews>
    <workbookView xWindow="0" yWindow="0" windowWidth="28800" windowHeight="12885"/>
  </bookViews>
  <sheets>
    <sheet name="приложение 9" sheetId="1" r:id="rId1"/>
  </sheets>
  <definedNames>
    <definedName name="_xlnm._FilterDatabase" localSheetId="0" hidden="1">'приложение 9'!$A$3:$P$10</definedName>
    <definedName name="_xlnm.Print_Area" localSheetId="0">'приложение 9'!$A$1:$M$14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0" i="1" l="1"/>
  <c r="O7" i="1"/>
  <c r="M12" i="1"/>
  <c r="L10" i="1" l="1"/>
  <c r="L9" i="1"/>
  <c r="L7" i="1" l="1"/>
  <c r="L6" i="1"/>
  <c r="J7" i="1" l="1"/>
  <c r="H7" i="1" l="1"/>
  <c r="F7" i="1"/>
  <c r="M7" i="1" l="1"/>
  <c r="K7" i="1"/>
  <c r="I7" i="1"/>
  <c r="M10" i="1" l="1"/>
  <c r="M9" i="1"/>
  <c r="M6" i="1"/>
  <c r="N12" i="1" l="1"/>
  <c r="M8" i="1"/>
  <c r="M5" i="1"/>
  <c r="K10" i="1"/>
  <c r="K9" i="1"/>
  <c r="K6" i="1"/>
  <c r="M11" i="1" l="1"/>
  <c r="I10" i="1"/>
  <c r="I9" i="1"/>
  <c r="I6" i="1"/>
  <c r="M13" i="1" l="1"/>
  <c r="N11" i="1"/>
  <c r="G10" i="1"/>
  <c r="G9" i="1"/>
  <c r="G7" i="1"/>
  <c r="G6" i="1"/>
  <c r="G8" i="1" l="1"/>
  <c r="G5" i="1"/>
  <c r="I8" i="1" l="1"/>
  <c r="K8" i="1"/>
  <c r="I5" i="1"/>
  <c r="K5" i="1"/>
</calcChain>
</file>

<file path=xl/sharedStrings.xml><?xml version="1.0" encoding="utf-8"?>
<sst xmlns="http://schemas.openxmlformats.org/spreadsheetml/2006/main" count="41" uniqueCount="31">
  <si>
    <t>Количество</t>
  </si>
  <si>
    <t>№ п/п</t>
  </si>
  <si>
    <t>Наименование</t>
  </si>
  <si>
    <t>Цена за единицу, руб. с НДС</t>
  </si>
  <si>
    <t>Стоимость, руб. с НДС</t>
  </si>
  <si>
    <t>1.1.</t>
  </si>
  <si>
    <t>2.1.</t>
  </si>
  <si>
    <t>2.2.</t>
  </si>
  <si>
    <t xml:space="preserve">Расчет начальной максимальной цены договора </t>
  </si>
  <si>
    <t>Источник информации № 1</t>
  </si>
  <si>
    <t>Источник информации № 2</t>
  </si>
  <si>
    <t>Источник информации № 3</t>
  </si>
  <si>
    <t>Среднее значение, с округлением до целого значения</t>
  </si>
  <si>
    <t>Стоимость без НДС, руб.</t>
  </si>
  <si>
    <t>Сумма НДС, руб.</t>
  </si>
  <si>
    <t>Стоимость c НДС, руб.</t>
  </si>
  <si>
    <t>Год</t>
  </si>
  <si>
    <t>Программное обеспечение</t>
  </si>
  <si>
    <t>Услуги по внедрению программного обеспечения</t>
  </si>
  <si>
    <t>с НДС</t>
  </si>
  <si>
    <t>НДС не облагается</t>
  </si>
  <si>
    <t>Применение НДС</t>
  </si>
  <si>
    <t>Приобретение неисключительных прав использования программного обеспечения системы резервного копирования и оказание услуг  по внедрению программного обеспечения системы резервного копирования</t>
  </si>
  <si>
    <t>Программное обеспечение для платформы виртуализации</t>
  </si>
  <si>
    <t xml:space="preserve">Приобретение неисключительных прав использования программного обеспечения системы защиты веб-приложений и оказание услуг  по внедрению программного обеспечения системы защиты веб-приложений          </t>
  </si>
  <si>
    <t>НДС, смешанный</t>
  </si>
  <si>
    <t>НМА -30%
МНМА -70%</t>
  </si>
  <si>
    <t>октябрь</t>
  </si>
  <si>
    <t>1.2.</t>
  </si>
  <si>
    <t>Приложение 9</t>
  </si>
  <si>
    <t>22%, НДС не облагается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</si>
</sst>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000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</font>
    <font>
      <sz val="8"/>
      <color theme="1"/>
      <name val="Arial Narrow"/>
      <family val="2"/>
      <charset val="204"/>
    </font>
    <font>
      <b/>
      <sz val="9"/>
      <color rgb="FF000000"/>
      <name val="Times New Roman"/>
      <family val="1"/>
      <charset val="204"/>
    </font>
    <font>
      <b/>
      <sz val="11"/>
      <color theme="1"/>
      <name val="Arial Narrow"/>
      <family val="2"/>
      <charset val="204"/>
    </font>
    <font>
      <sz val="9"/>
      <color rgb="FF000000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 wrapText="1"/>
    </xf>
    <xf numFmtId="4" fontId="3" fillId="3" borderId="5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3" fillId="3" borderId="3" xfId="0" applyNumberFormat="1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164" fontId="2" fillId="0" borderId="0" xfId="0" applyNumberFormat="1" applyFont="1" applyAlignment="1">
      <alignment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4" fontId="8" fillId="0" borderId="9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4" fontId="8" fillId="0" borderId="15" xfId="0" applyNumberFormat="1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center" vertical="center" wrapText="1"/>
    </xf>
    <xf numFmtId="4" fontId="5" fillId="2" borderId="20" xfId="0" applyNumberFormat="1" applyFont="1" applyFill="1" applyBorder="1" applyAlignment="1">
      <alignment horizontal="center" vertical="center" wrapText="1"/>
    </xf>
    <xf numFmtId="4" fontId="5" fillId="2" borderId="21" xfId="0" applyNumberFormat="1" applyFont="1" applyFill="1" applyBorder="1" applyAlignment="1">
      <alignment horizontal="center" vertical="center" wrapText="1"/>
    </xf>
    <xf numFmtId="4" fontId="7" fillId="2" borderId="20" xfId="0" applyNumberFormat="1" applyFont="1" applyFill="1" applyBorder="1" applyAlignment="1">
      <alignment vertical="center" wrapText="1"/>
    </xf>
    <xf numFmtId="4" fontId="7" fillId="2" borderId="21" xfId="0" applyNumberFormat="1" applyFont="1" applyFill="1" applyBorder="1" applyAlignment="1">
      <alignment vertical="center" wrapText="1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/>
    <xf numFmtId="0" fontId="5" fillId="2" borderId="6" xfId="0" applyFont="1" applyFill="1" applyBorder="1" applyAlignment="1">
      <alignment horizontal="center" vertical="center" wrapText="1"/>
    </xf>
    <xf numFmtId="4" fontId="5" fillId="2" borderId="14" xfId="0" applyNumberFormat="1" applyFont="1" applyFill="1" applyBorder="1" applyAlignment="1">
      <alignment horizontal="center" vertical="center" wrapText="1"/>
    </xf>
    <xf numFmtId="4" fontId="5" fillId="2" borderId="15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center" vertical="center" wrapText="1"/>
    </xf>
    <xf numFmtId="4" fontId="5" fillId="2" borderId="7" xfId="0" applyNumberFormat="1" applyFont="1" applyFill="1" applyBorder="1" applyAlignment="1">
      <alignment horizontal="center" vertical="center" wrapText="1"/>
    </xf>
    <xf numFmtId="4" fontId="5" fillId="2" borderId="9" xfId="0" applyNumberFormat="1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>
      <alignment vertical="center" wrapText="1"/>
    </xf>
    <xf numFmtId="4" fontId="7" fillId="2" borderId="9" xfId="0" applyNumberFormat="1" applyFont="1" applyFill="1" applyBorder="1" applyAlignment="1">
      <alignment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/>
    <xf numFmtId="0" fontId="5" fillId="2" borderId="11" xfId="0" applyFont="1" applyFill="1" applyBorder="1" applyAlignment="1">
      <alignment horizontal="left" vertical="center" wrapText="1"/>
    </xf>
    <xf numFmtId="0" fontId="5" fillId="2" borderId="12" xfId="0" applyFont="1" applyFill="1" applyBorder="1"/>
    <xf numFmtId="0" fontId="5" fillId="2" borderId="19" xfId="0" applyFont="1" applyFill="1" applyBorder="1" applyAlignment="1">
      <alignment horizontal="center" vertical="center" wrapText="1"/>
    </xf>
    <xf numFmtId="4" fontId="5" fillId="2" borderId="22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4" fontId="5" fillId="2" borderId="10" xfId="0" applyNumberFormat="1" applyFont="1" applyFill="1" applyBorder="1" applyAlignment="1">
      <alignment horizontal="center" vertical="center" wrapText="1"/>
    </xf>
    <xf numFmtId="4" fontId="7" fillId="2" borderId="10" xfId="0" applyNumberFormat="1" applyFont="1" applyFill="1" applyBorder="1" applyAlignment="1">
      <alignment vertical="center" wrapText="1"/>
    </xf>
    <xf numFmtId="4" fontId="7" fillId="2" borderId="13" xfId="0" applyNumberFormat="1" applyFont="1" applyFill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"/>
  <sheetViews>
    <sheetView tabSelected="1" view="pageBreakPreview" zoomScale="90" zoomScaleNormal="100" zoomScaleSheetLayoutView="90" workbookViewId="0">
      <selection activeCell="K6" sqref="K6"/>
    </sheetView>
  </sheetViews>
  <sheetFormatPr defaultColWidth="9.140625" defaultRowHeight="12.75" x14ac:dyDescent="0.25"/>
  <cols>
    <col min="1" max="1" width="11" style="1" customWidth="1"/>
    <col min="2" max="2" width="47.28515625" style="1" customWidth="1"/>
    <col min="3" max="4" width="15.5703125" style="1" customWidth="1"/>
    <col min="5" max="5" width="10.140625" style="1" customWidth="1"/>
    <col min="6" max="6" width="13.42578125" style="1" customWidth="1"/>
    <col min="7" max="7" width="15.5703125" style="2" customWidth="1"/>
    <col min="8" max="8" width="13.42578125" style="1" customWidth="1"/>
    <col min="9" max="9" width="15.42578125" style="4" customWidth="1"/>
    <col min="10" max="10" width="13.42578125" style="1" customWidth="1"/>
    <col min="11" max="11" width="13.7109375" style="4" customWidth="1"/>
    <col min="12" max="12" width="14.140625" style="2" customWidth="1"/>
    <col min="13" max="13" width="14.85546875" style="2" customWidth="1"/>
    <col min="14" max="14" width="13" style="2" customWidth="1"/>
    <col min="15" max="16384" width="9.140625" style="2"/>
  </cols>
  <sheetData>
    <row r="1" spans="1:17" ht="25.5" customHeight="1" x14ac:dyDescent="0.25">
      <c r="L1" s="3"/>
      <c r="M1" s="3" t="s">
        <v>29</v>
      </c>
    </row>
    <row r="2" spans="1:17" ht="31.5" customHeight="1" thickBot="1" x14ac:dyDescent="0.3">
      <c r="B2" s="42" t="s">
        <v>8</v>
      </c>
      <c r="C2" s="42"/>
      <c r="D2" s="42"/>
      <c r="E2" s="42"/>
      <c r="F2" s="42"/>
      <c r="G2" s="42"/>
      <c r="H2" s="42"/>
      <c r="I2" s="2"/>
      <c r="J2" s="2"/>
      <c r="K2" s="2"/>
    </row>
    <row r="3" spans="1:17" s="4" customFormat="1" ht="51" customHeight="1" thickBot="1" x14ac:dyDescent="0.3">
      <c r="A3" s="32" t="s">
        <v>1</v>
      </c>
      <c r="B3" s="34" t="s">
        <v>2</v>
      </c>
      <c r="C3" s="34" t="s">
        <v>16</v>
      </c>
      <c r="D3" s="34" t="s">
        <v>21</v>
      </c>
      <c r="E3" s="36" t="s">
        <v>0</v>
      </c>
      <c r="F3" s="38" t="s">
        <v>9</v>
      </c>
      <c r="G3" s="39"/>
      <c r="H3" s="38" t="s">
        <v>10</v>
      </c>
      <c r="I3" s="39"/>
      <c r="J3" s="38" t="s">
        <v>11</v>
      </c>
      <c r="K3" s="39"/>
      <c r="L3" s="40" t="s">
        <v>12</v>
      </c>
      <c r="M3" s="41"/>
    </row>
    <row r="4" spans="1:17" ht="87.75" customHeight="1" thickBot="1" x14ac:dyDescent="0.3">
      <c r="A4" s="33"/>
      <c r="B4" s="35"/>
      <c r="C4" s="35"/>
      <c r="D4" s="35"/>
      <c r="E4" s="37"/>
      <c r="F4" s="18" t="s">
        <v>3</v>
      </c>
      <c r="G4" s="19" t="s">
        <v>4</v>
      </c>
      <c r="H4" s="18" t="s">
        <v>3</v>
      </c>
      <c r="I4" s="19" t="s">
        <v>4</v>
      </c>
      <c r="J4" s="18" t="s">
        <v>3</v>
      </c>
      <c r="K4" s="19" t="s">
        <v>4</v>
      </c>
      <c r="L4" s="20" t="s">
        <v>3</v>
      </c>
      <c r="M4" s="21" t="s">
        <v>4</v>
      </c>
    </row>
    <row r="5" spans="1:17" s="4" customFormat="1" ht="60.75" thickBot="1" x14ac:dyDescent="0.3">
      <c r="A5" s="5">
        <v>1</v>
      </c>
      <c r="B5" s="6" t="s">
        <v>22</v>
      </c>
      <c r="C5" s="7">
        <v>2026</v>
      </c>
      <c r="D5" s="6"/>
      <c r="E5" s="16"/>
      <c r="F5" s="5"/>
      <c r="G5" s="8">
        <f>SUM(G6:G7)</f>
        <v>4978760.7420000006</v>
      </c>
      <c r="H5" s="5"/>
      <c r="I5" s="8">
        <f>SUM(I6:I7)</f>
        <v>4585739.4000000004</v>
      </c>
      <c r="J5" s="5"/>
      <c r="K5" s="8">
        <f>SUM(K6:K7)</f>
        <v>5186209.0499999989</v>
      </c>
      <c r="L5" s="17"/>
      <c r="M5" s="8">
        <f>SUM(M6:M7)</f>
        <v>4916903</v>
      </c>
      <c r="O5" s="4" t="s">
        <v>27</v>
      </c>
      <c r="P5" s="4">
        <v>2026</v>
      </c>
    </row>
    <row r="6" spans="1:17" s="4" customFormat="1" ht="24" x14ac:dyDescent="0.25">
      <c r="A6" s="43" t="s">
        <v>5</v>
      </c>
      <c r="B6" s="44" t="s">
        <v>23</v>
      </c>
      <c r="C6" s="44">
        <v>2026</v>
      </c>
      <c r="D6" s="44" t="s">
        <v>20</v>
      </c>
      <c r="E6" s="45">
        <v>6</v>
      </c>
      <c r="F6" s="46">
        <v>346412.2</v>
      </c>
      <c r="G6" s="47">
        <f t="shared" ref="G6:G7" si="0">E6*F6</f>
        <v>2078473.2000000002</v>
      </c>
      <c r="H6" s="46">
        <v>301228</v>
      </c>
      <c r="I6" s="47">
        <f t="shared" ref="I6:I7" si="1">E6*H6</f>
        <v>1807368</v>
      </c>
      <c r="J6" s="46">
        <v>360846.04</v>
      </c>
      <c r="K6" s="47">
        <f t="shared" ref="K6:K10" si="2">E6*J6</f>
        <v>2165076.2399999998</v>
      </c>
      <c r="L6" s="48">
        <f>ROUND((AVERAGE(F6,H6,J6)),0)</f>
        <v>336162</v>
      </c>
      <c r="M6" s="49">
        <f t="shared" ref="M6:M7" si="3">E6*L6</f>
        <v>2016972</v>
      </c>
    </row>
    <row r="7" spans="1:17" s="4" customFormat="1" ht="18" customHeight="1" thickBot="1" x14ac:dyDescent="0.25">
      <c r="A7" s="43" t="s">
        <v>28</v>
      </c>
      <c r="B7" s="50" t="s">
        <v>18</v>
      </c>
      <c r="C7" s="51">
        <v>2026</v>
      </c>
      <c r="D7" s="52" t="s">
        <v>19</v>
      </c>
      <c r="E7" s="53">
        <v>1</v>
      </c>
      <c r="F7" s="54">
        <f>9667625.14*0.3</f>
        <v>2900287.5419999999</v>
      </c>
      <c r="G7" s="55">
        <f t="shared" si="0"/>
        <v>2900287.5419999999</v>
      </c>
      <c r="H7" s="54">
        <f>9261238*0.3</f>
        <v>2778371.4</v>
      </c>
      <c r="I7" s="47">
        <f t="shared" si="1"/>
        <v>2778371.4</v>
      </c>
      <c r="J7" s="54">
        <f>10070442.7*0.3</f>
        <v>3021132.8099999996</v>
      </c>
      <c r="K7" s="47">
        <f t="shared" si="2"/>
        <v>3021132.8099999996</v>
      </c>
      <c r="L7" s="48">
        <f>ROUND((AVERAGE(F7,H7,J7)),0)</f>
        <v>2899931</v>
      </c>
      <c r="M7" s="49">
        <f t="shared" si="3"/>
        <v>2899931</v>
      </c>
      <c r="N7" s="4" t="s">
        <v>26</v>
      </c>
      <c r="O7" s="4">
        <f>M7/1.22</f>
        <v>2376992.6229508198</v>
      </c>
      <c r="P7" s="9"/>
    </row>
    <row r="8" spans="1:17" s="4" customFormat="1" ht="60.75" thickBot="1" x14ac:dyDescent="0.3">
      <c r="A8" s="5">
        <v>2</v>
      </c>
      <c r="B8" s="6" t="s">
        <v>24</v>
      </c>
      <c r="C8" s="7">
        <v>2026</v>
      </c>
      <c r="D8" s="6"/>
      <c r="E8" s="16"/>
      <c r="F8" s="5"/>
      <c r="G8" s="8">
        <f>SUM(G9:G10)</f>
        <v>11101676.92</v>
      </c>
      <c r="H8" s="5"/>
      <c r="I8" s="8">
        <f>SUM(I9:I10)</f>
        <v>12639790</v>
      </c>
      <c r="J8" s="5"/>
      <c r="K8" s="8">
        <f>SUM(K9:K10)</f>
        <v>11564246.789999999</v>
      </c>
      <c r="L8" s="17"/>
      <c r="M8" s="8">
        <f>SUM(M9:M10)</f>
        <v>11768571</v>
      </c>
      <c r="O8" s="4" t="s">
        <v>27</v>
      </c>
      <c r="P8" s="4">
        <v>2026</v>
      </c>
    </row>
    <row r="9" spans="1:17" s="4" customFormat="1" x14ac:dyDescent="0.25">
      <c r="A9" s="56" t="s">
        <v>6</v>
      </c>
      <c r="B9" s="57" t="s">
        <v>17</v>
      </c>
      <c r="C9" s="57">
        <v>2026</v>
      </c>
      <c r="D9" s="57" t="s">
        <v>20</v>
      </c>
      <c r="E9" s="58">
        <v>1</v>
      </c>
      <c r="F9" s="59">
        <v>3510000</v>
      </c>
      <c r="G9" s="60">
        <f t="shared" ref="G9:G10" si="4">E9*F9</f>
        <v>3510000</v>
      </c>
      <c r="H9" s="59">
        <v>3510000</v>
      </c>
      <c r="I9" s="60">
        <f t="shared" ref="I9:I10" si="5">E9*H9</f>
        <v>3510000</v>
      </c>
      <c r="J9" s="59">
        <v>3656250</v>
      </c>
      <c r="K9" s="60">
        <f t="shared" si="2"/>
        <v>3656250</v>
      </c>
      <c r="L9" s="61">
        <f>ROUND((AVERAGE(F9,H9,J9)),0)</f>
        <v>3558750</v>
      </c>
      <c r="M9" s="62">
        <f t="shared" ref="M9:M10" si="6">E9*L9</f>
        <v>3558750</v>
      </c>
    </row>
    <row r="10" spans="1:17" s="4" customFormat="1" ht="13.5" thickBot="1" x14ac:dyDescent="0.25">
      <c r="A10" s="63" t="s">
        <v>7</v>
      </c>
      <c r="B10" s="64" t="s">
        <v>18</v>
      </c>
      <c r="C10" s="65">
        <v>2026</v>
      </c>
      <c r="D10" s="66" t="s">
        <v>19</v>
      </c>
      <c r="E10" s="67">
        <v>1</v>
      </c>
      <c r="F10" s="68">
        <v>7591676.9199999999</v>
      </c>
      <c r="G10" s="69">
        <f t="shared" si="4"/>
        <v>7591676.9199999999</v>
      </c>
      <c r="H10" s="70">
        <v>9129790</v>
      </c>
      <c r="I10" s="69">
        <f t="shared" si="5"/>
        <v>9129790</v>
      </c>
      <c r="J10" s="68">
        <v>7907996.79</v>
      </c>
      <c r="K10" s="69">
        <f t="shared" si="2"/>
        <v>7907996.79</v>
      </c>
      <c r="L10" s="71">
        <f>ROUND((AVERAGE(F10,H10,J10)),0)</f>
        <v>8209821</v>
      </c>
      <c r="M10" s="72">
        <f t="shared" si="6"/>
        <v>8209821</v>
      </c>
      <c r="O10" s="9">
        <f>M10/1.22</f>
        <v>6729361.4754098365</v>
      </c>
      <c r="Q10" s="9"/>
    </row>
    <row r="11" spans="1:17" x14ac:dyDescent="0.25">
      <c r="C11" s="15">
        <v>2026</v>
      </c>
      <c r="D11" s="11" t="s">
        <v>15</v>
      </c>
      <c r="E11" s="11"/>
      <c r="F11" s="24"/>
      <c r="G11" s="25"/>
      <c r="H11" s="24"/>
      <c r="I11" s="25"/>
      <c r="J11" s="24"/>
      <c r="K11" s="25"/>
      <c r="L11" s="25"/>
      <c r="M11" s="26">
        <f>M5+M8</f>
        <v>16685474</v>
      </c>
      <c r="N11" s="2">
        <f>M11/1000</f>
        <v>16685.473999999998</v>
      </c>
    </row>
    <row r="12" spans="1:17" ht="25.5" x14ac:dyDescent="0.25">
      <c r="C12" s="12"/>
      <c r="D12" s="10" t="s">
        <v>13</v>
      </c>
      <c r="E12" s="10"/>
      <c r="F12" s="27"/>
      <c r="G12" s="28"/>
      <c r="H12" s="27"/>
      <c r="I12" s="28"/>
      <c r="J12" s="27"/>
      <c r="K12" s="28"/>
      <c r="L12" s="28"/>
      <c r="M12" s="29">
        <f>M6+M9+((M7+M10)/1.22)</f>
        <v>14682076.098360656</v>
      </c>
      <c r="N12" s="2">
        <f>M12/1000</f>
        <v>14682.076098360656</v>
      </c>
    </row>
    <row r="13" spans="1:17" x14ac:dyDescent="0.25">
      <c r="C13" s="12"/>
      <c r="D13" s="10" t="s">
        <v>14</v>
      </c>
      <c r="E13" s="10"/>
      <c r="F13" s="27"/>
      <c r="G13" s="28"/>
      <c r="H13" s="27"/>
      <c r="I13" s="28"/>
      <c r="J13" s="27"/>
      <c r="K13" s="28"/>
      <c r="L13" s="28"/>
      <c r="M13" s="29">
        <f>M11-M12</f>
        <v>2003397.9016393442</v>
      </c>
    </row>
    <row r="14" spans="1:17" ht="27.75" customHeight="1" thickBot="1" x14ac:dyDescent="0.3">
      <c r="C14" s="13"/>
      <c r="D14" s="14" t="s">
        <v>25</v>
      </c>
      <c r="E14" s="14"/>
      <c r="F14" s="30"/>
      <c r="G14" s="31"/>
      <c r="H14" s="30"/>
      <c r="I14" s="31"/>
      <c r="J14" s="30"/>
      <c r="K14" s="31"/>
      <c r="L14" s="31"/>
      <c r="M14" s="23" t="s">
        <v>30</v>
      </c>
    </row>
    <row r="16" spans="1:17" x14ac:dyDescent="0.25">
      <c r="M16" s="4"/>
    </row>
    <row r="17" spans="13:14" x14ac:dyDescent="0.25">
      <c r="M17" s="4"/>
      <c r="N17" s="22"/>
    </row>
  </sheetData>
  <autoFilter ref="A3:P10">
    <filterColumn colId="5" showButton="0"/>
    <filterColumn colId="7" showButton="0"/>
    <filterColumn colId="9" showButton="0"/>
    <filterColumn colId="11" showButton="0"/>
  </autoFilter>
  <mergeCells count="10">
    <mergeCell ref="J3:K3"/>
    <mergeCell ref="L3:M3"/>
    <mergeCell ref="C3:C4"/>
    <mergeCell ref="D3:D4"/>
    <mergeCell ref="B2:H2"/>
    <mergeCell ref="A3:A4"/>
    <mergeCell ref="B3:B4"/>
    <mergeCell ref="E3:E4"/>
    <mergeCell ref="F3:G3"/>
    <mergeCell ref="H3:I3"/>
  </mergeCells>
  <pageMargins left="0.31496062992125984" right="0.31496062992125984" top="0.35433070866141736" bottom="0.35433070866141736" header="0.31496062992125984" footer="0.31496062992125984"/>
  <pageSetup paperSize="9" scale="66" fitToHeight="0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cp:lastModifiedBy>Голубкова Светлана Николаевна</cp:lastModifiedBy>
  <cp:lastPrinted>2022-07-12T16:31:27Z</cp:lastPrinted>
  <dcterms:created xsi:type="dcterms:W3CDTF">2022-05-06T08:41:31Z</dcterms:created>
  <dcterms:modified xsi:type="dcterms:W3CDTF">2026-03-02T06:33:05Z</dcterms:modified>
</cp:coreProperties>
</file>